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<sst xmlns="http://schemas.openxmlformats.org/spreadsheetml/2006/main" count="1191" uniqueCount="427">
  <si>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</si>
  <si>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</si>
  <si>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</si>
  <si>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</si>
  <si>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</si>
  <si>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</si>
  <si>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</si>
  <si>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</si>
  <si>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</si>
  <si>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</si>
  <si>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</si>
  <si>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</si>
  <si>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</si>
  <si>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</si>
  <si>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</si>
  <si>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</si>
  <si>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</si>
  <si>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</si>
  <si>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</si>
  <si>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</si>
  <si>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</si>
  <si>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</si>
  <si>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</si>
  <si>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</si>
  <si>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</si>
  <si>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</si>
  <si>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</si>
  <si>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</si>
  <si>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</si>
  <si>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</si>
  <si>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</si>
  <si>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</si>
  <si>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</si>
  <si>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</si>
  <si>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</si>
  <si>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</si>
  <si>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</si>
  <si>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</si>
  <si>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</si>
  <si>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</si>
  <si>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</si>
  <si>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</si>
  <si>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</si>
  <si>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</si>
  <si>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</si>
  <si>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</si>
  <si>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</si>
  <si>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</si>
  <si>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</si>
  <si>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</si>
  <si>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</si>
  <si>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</si>
  <si>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</si>
  <si>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</si>
  <si>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</si>
  <si>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</si>
  <si>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</si>
  <si>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</si>
  <si>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</si>
  <si>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</si>
  <si>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</si>
  <si>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</si>
  <si>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</si>
  <si>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</si>
  <si>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</si>
  <si>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</si>
  <si>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</si>
  <si>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</si>
  <si>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</si>
  <si>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</si>
  <si>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</si>
  <si>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</si>
  <si>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</si>
  <si>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</si>
  <si>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</si>
  <si>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</si>
  <si>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</si>
  <si>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</si>
  <si>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</si>
  <si>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</si>
  <si>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</si>
  <si>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</si>
  <si>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</si>
  <si>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</si>
  <si>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</si>
  <si>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</si>
  <si>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</si>
  <si>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</si>
  <si>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</si>
  <si>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</si>
  <si>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</si>
  <si>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</si>
  <si>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</si>
  <si>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</si>
  <si>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</si>
  <si>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</si>
  <si>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</si>
  <si>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</si>
  <si>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</si>
  <si>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</si>
  <si>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</si>
  <si>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</si>
  <si>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</si>
  <si>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</si>
  <si>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</si>
  <si>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</si>
  <si>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</si>
  <si>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</si>
  <si>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</si>
  <si>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</si>
  <si>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</si>
  <si>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</si>
  <si>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</si>
  <si>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</si>
  <si>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</si>
  <si>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</si>
  <si>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</si>
  <si>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</si>
  <si>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</si>
  <si>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</si>
  <si>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</si>
  <si>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</si>
  <si>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</si>
  <si>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</si>
  <si>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</si>
  <si>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</si>
  <si>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</si>
  <si>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</si>
  <si>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</si>
  <si>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</si>
  <si>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</si>
  <si>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</si>
  <si>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</si>
  <si>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</si>
  <si>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</si>
  <si>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</si>
  <si>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</si>
  <si>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</si>
  <si>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</si>
  <si>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</si>
  <si>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</si>
  <si>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</si>
  <si>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</si>
  <si>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</si>
  <si>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</si>
  <si>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</si>
  <si>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</si>
  <si>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</si>
  <si>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</si>
  <si>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</si>
  <si>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</si>
  <si>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</si>
  <si>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</si>
  <si>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</si>
  <si>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</si>
  <si>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</si>
  <si>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</si>
  <si>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</si>
  <si>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</si>
  <si>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</si>
  <si>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</si>
  <si>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</si>
  <si>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</si>
  <si>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</si>
  <si>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</si>
  <si>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</si>
  <si>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</si>
  <si>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</si>
  <si>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</si>
  <si>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</si>
  <si>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</si>
  <si>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</si>
  <si>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</si>
  <si>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</si>
  <si>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</si>
  <si>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</si>
  <si>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</si>
  <si>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</si>
  <si>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</si>
  <si>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</si>
  <si>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</si>
  <si>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</si>
  <si>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</si>
  <si>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</si>
  <si>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</si>
  <si>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</si>
  <si>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</si>
  <si>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</si>
  <si>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</si>
  <si>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</si>
  <si>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</si>
  <si>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</si>
  <si>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</si>
  <si>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</si>
  <si>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</si>
  <si>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</si>
  <si>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</si>
  <si>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</si>
  <si>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</si>
  <si>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</si>
  <si>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</si>
  <si>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</si>
  <si>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</si>
  <si>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</si>
  <si>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</si>
  <si>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</si>
  <si>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</si>
  <si>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</si>
  <si>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</si>
  <si>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</si>
  <si>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</si>
  <si>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</si>
  <si>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</si>
  <si>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</si>
  <si>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</si>
  <si>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</si>
  <si>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</si>
  <si>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</si>
  <si>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</si>
  <si>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</si>
  <si>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</si>
  <si>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</si>
  <si>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</si>
  <si>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</si>
  <si>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</si>
  <si>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</si>
  <si>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</si>
  <si>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</si>
  <si>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</si>
  <si>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</si>
  <si>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</si>
  <si>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</si>
  <si>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</si>
  <si>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</si>
  <si>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</si>
  <si>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</si>
  <si>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</si>
  <si>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</si>
  <si>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</si>
  <si>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</si>
  <si>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</si>
  <si>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</si>
  <si>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</si>
  <si>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</si>
  <si>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</si>
  <si>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</si>
  <si>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</si>
  <si>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</si>
  <si>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</si>
  <si>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</si>
  <si>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</si>
  <si>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</si>
  <si>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</si>
  <si>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</si>
  <si>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</si>
  <si>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</si>
  <si>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</si>
  <si>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</si>
  <si>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</si>
  <si>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</si>
  <si>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</si>
  <si>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</si>
  <si>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</si>
  <si>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</si>
  <si>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</si>
  <si>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</si>
  <si>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</si>
  <si>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</si>
  <si>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</si>
  <si>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</si>
  <si>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</si>
  <si>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</si>
  <si>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</si>
  <si>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</si>
  <si>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</si>
  <si>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</si>
  <si>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</si>
  <si>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</si>
  <si>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</si>
  <si>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</si>
  <si>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</si>
  <si>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</si>
  <si>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</si>
  <si>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</si>
  <si>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</si>
  <si>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</si>
  <si>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</si>
  <si>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</si>
  <si>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</si>
  <si>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</si>
  <si>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</si>
  <si>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</si>
  <si>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</si>
  <si>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</si>
  <si>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</si>
  <si>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</si>
  <si>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</si>
  <si>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</si>
  <si>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</si>
  <si>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</si>
  <si>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</si>
  <si>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</si>
  <si>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</si>
  <si>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</si>
  <si>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</si>
  <si>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</si>
  <si>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</si>
  <si>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</si>
  <si>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</si>
  <si>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</si>
  <si>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</si>
  <si>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</si>
  <si>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</si>
  <si>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</si>
  <si>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</si>
  <si>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</si>
  <si>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</si>
  <si>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</si>
  <si>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</si>
  <si>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</si>
  <si>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</si>
  <si>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</si>
  <si>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</si>
  <si>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</si>
  <si>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</si>
  <si>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</si>
  <si>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</si>
  <si>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</si>
  <si>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</si>
  <si>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</si>
  <si>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</si>
  <si>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</si>
  <si>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</si>
  <si>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</si>
  <si>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</si>
  <si>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</si>
  <si>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</si>
  <si>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</si>
  <si>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</si>
  <si>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</si>
  <si>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</si>
  <si>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</si>
  <si>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</si>
  <si>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</si>
  <si>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</si>
  <si>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</si>
  <si>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</si>
  <si>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</si>
  <si>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</si>
  <si>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</si>
  <si>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</si>
  <si>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</si>
  <si>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</si>
  <si>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</si>
  <si>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</si>
  <si>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</si>
  <si>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</si>
  <si>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</si>
  <si>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</si>
  <si>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</si>
  <si>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</si>
  <si>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</si>
  <si>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</si>
  <si>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</si>
  <si>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</si>
  <si>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</si>
  <si>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</si>
  <si>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</si>
  <si>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</si>
  <si>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</si>
  <si>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</si>
  <si>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</si>
  <si>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</si>
  <si>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</si>
  <si>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</si>
  <si>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</si>
  <si>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</si>
  <si>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</si>
  <si>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</si>
  <si>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</si>
  <si>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</si>
  <si>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</si>
  <si>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</si>
  <si>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</si>
  <si>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</si>
  <si>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</si>
  <si>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</si>
  <si>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</si>
  <si>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</si>
  <si>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</si>
  <si>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</si>
  <si>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</si>
  <si>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</si>
  <si>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</si>
  <si>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</si>
  <si>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</si>
  <si>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</si>
  <si>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</si>
  <si>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</si>
  <si>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</si>
  <si>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</si>
  <si>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</si>
  <si>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</si>
  <si>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</si>
  <si>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</si>
  <si>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</si>
  <si>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</si>
  <si>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</si>
  <si>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</si>
  <si>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</si>
  <si>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Главный инженер _________________ М.С. Пахомов</t>
  </si>
  <si>
    <t>Год раскрытия информации: 2026 год</t>
  </si>
  <si>
    <t>3 кВт</t>
  </si>
  <si>
    <t>Энергопринимающие устройства гаража, отдельно стоящего</t>
  </si>
  <si>
    <t>Строительство ВЛИ-0,4 кВ от РУ-0,4 кВ ТП-54 с установкой новых опор до границы участка Заявителя. Провод марки СИП-2 сечением 25 мм2. Ориентировочная протяженность по трассе 0,05 км</t>
  </si>
  <si>
    <t>Краснодарский край, г Усть-Лабинск, ул Ободовского, д 94</t>
  </si>
  <si>
    <t>1-53-25-0109</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</si>
  <si>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ТП-54 с установкой новых опор до границы участка Заявителя. Провод марки СИП-2 сечением 25 мм2. Ориентировочная протяженность по трассе 0,05 км</t>
  </si>
  <si>
    <t>2026</t>
  </si>
  <si>
    <t>P_Ул_25_ЛК15_017284</t>
  </si>
  <si>
    <t xml:space="preserve">Электроснабжение ЭПУ потребителей в соответствии с договором на ТП № 1-53-25-0109 г. Усть-Лабинск </t>
  </si>
  <si>
    <t>Условия по договору выполнены</t>
  </si>
  <si>
    <t>В месте присоединения ответвления «Заявителя» к контактам прибора учета электрической энергии, расположенного на опоре № 1/2 к ВЛ-0,4 кВ ф-8 от ЗТП-54</t>
  </si>
  <si>
    <t>ВЛ-0,4 кВ ТП-54 Ф-8 (от оп.1 до оп.1/2)</t>
  </si>
  <si>
    <t>ВЛ-0,4 кВ ТП-54 Ф-8</t>
  </si>
  <si>
    <t>З</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</si>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</sst>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SheetLayoutView="9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419</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420</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413</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414</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0.1997764152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0.16375100000000001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5" zoomScale="80" zoomScaleSheetLayoutView="8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P_Ул_25_ЛК15_017284</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1-53-25-0109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416</v>
      </c>
      <c r="C22" s="167" t="s">
        <v>374</v>
      </c>
      <c r="D22" s="207" t="s">
        <v>421</v>
      </c>
      <c r="E22" s="167" t="s">
        <v>415</v>
      </c>
      <c r="F22" s="198" t="s">
        <v>413</v>
      </c>
      <c r="G22" s="167" t="s">
        <v>422</v>
      </c>
      <c r="H22" s="167">
        <v>3.0000000000000001E-3</v>
      </c>
      <c r="I22" s="167">
        <v>0</v>
      </c>
      <c r="J22" s="167">
        <v>3.0000000000000001E-3</v>
      </c>
      <c r="K22" s="167">
        <v>0.04</v>
      </c>
      <c r="L22" s="167" t="s">
        <v>398</v>
      </c>
      <c r="M22" s="167" t="s">
        <v>374</v>
      </c>
      <c r="N22" s="167" t="s">
        <v>374</v>
      </c>
      <c r="O22" s="167" t="s">
        <v>374</v>
      </c>
      <c r="P22" s="167" t="s">
        <v>374</v>
      </c>
      <c r="Q22" s="167" t="s">
        <v>374</v>
      </c>
      <c r="R22" s="167" t="s">
        <v>417</v>
      </c>
      <c r="S22" s="167">
        <v>1.9531219999999998E-2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P_Ул_25_ЛК15_017284</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1-53-25-0109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Q25" sqref="Q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P_Ул_25_ЛК15_017284</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1-53-25-0109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424</v>
      </c>
      <c r="D25" s="48" t="s">
        <v>374</v>
      </c>
      <c r="E25" s="175" t="s">
        <v>423</v>
      </c>
      <c r="F25" s="175" t="s">
        <v>374</v>
      </c>
      <c r="G25" s="48">
        <v>0.4</v>
      </c>
      <c r="H25" s="48" t="s">
        <v>374</v>
      </c>
      <c r="I25" s="48">
        <v>0.4</v>
      </c>
      <c r="J25" s="47" t="s">
        <v>418</v>
      </c>
      <c r="K25" s="47" t="s">
        <v>374</v>
      </c>
      <c r="L25" s="176" t="s">
        <v>62</v>
      </c>
      <c r="M25" s="176" t="s">
        <v>374</v>
      </c>
      <c r="N25" s="177">
        <v>25</v>
      </c>
      <c r="O25" s="177" t="s">
        <v>374</v>
      </c>
      <c r="P25" s="177" t="s">
        <v>391</v>
      </c>
      <c r="Q25" s="177" t="s">
        <v>374</v>
      </c>
      <c r="R25" s="48">
        <v>0.05</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P_Ул_25_ЛК15_017284</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1-53-25-0109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1-53-25-0109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ТП-54 с установкой новых опор до границы участка Заявителя. Провод марки СИП-2 сечением 25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P_Ул_25_ЛК15_017284</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1-53-25-0109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J54" sqref="J54"/>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P_Ул_25_ЛК15_017284</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1-53-25-0109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45922</v>
      </c>
      <c r="H26" s="197">
        <v>45922</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46094</v>
      </c>
      <c r="H52" s="197">
        <v>46094</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8" zoomScale="70" zoomScaleNormal="70" zoomScaleSheetLayoutView="70" workbookViewId="0">
      <selection activeCell="X58" sqref="X58"/>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P_Ул_25_ЛК15_017284</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1-53-25-0109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378</v>
      </c>
      <c r="I20" s="272"/>
      <c r="J20" s="272"/>
      <c r="K20" s="272"/>
      <c r="L20" s="272" t="s">
        <v>379</v>
      </c>
      <c r="M20" s="272"/>
      <c r="N20" s="272"/>
      <c r="O20" s="272"/>
      <c r="P20" s="272" t="s">
        <v>380</v>
      </c>
      <c r="Q20" s="272"/>
      <c r="R20" s="272"/>
      <c r="S20" s="272"/>
      <c r="T20" s="272" t="s">
        <v>409</v>
      </c>
      <c r="U20" s="272"/>
      <c r="V20" s="272"/>
      <c r="W20" s="272"/>
      <c r="X20" s="272" t="s">
        <v>426</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0.1997764152</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5.8992999999999997E-2</v>
      </c>
      <c r="W24" s="57" t="s">
        <v>374</v>
      </c>
      <c r="X24" s="57">
        <f t="shared" si="0"/>
        <v>0</v>
      </c>
      <c r="Y24" s="57" t="s">
        <v>374</v>
      </c>
      <c r="Z24" s="57">
        <f t="shared" si="0"/>
        <v>0.14078341520000001</v>
      </c>
      <c r="AA24" s="57" t="s">
        <v>374</v>
      </c>
      <c r="AB24" s="57">
        <v>0</v>
      </c>
      <c r="AC24" s="57">
        <f>D24</f>
        <v>0.1997764152</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0.1997764152</v>
      </c>
      <c r="E27" s="187"/>
      <c r="F27" s="185"/>
      <c r="G27" s="187"/>
      <c r="H27" s="52"/>
      <c r="I27" s="52" t="s">
        <v>374</v>
      </c>
      <c r="J27" s="187"/>
      <c r="K27" s="204" t="s">
        <v>374</v>
      </c>
      <c r="L27" s="52"/>
      <c r="M27" s="52" t="s">
        <v>374</v>
      </c>
      <c r="N27" s="187"/>
      <c r="O27" s="187"/>
      <c r="P27" s="52"/>
      <c r="Q27" s="52" t="s">
        <v>374</v>
      </c>
      <c r="R27" s="187"/>
      <c r="S27" s="52" t="s">
        <v>374</v>
      </c>
      <c r="T27" s="52"/>
      <c r="U27" s="52" t="s">
        <v>374</v>
      </c>
      <c r="V27" s="52">
        <v>5.8992999999999997E-2</v>
      </c>
      <c r="W27" s="52" t="s">
        <v>374</v>
      </c>
      <c r="X27" s="52"/>
      <c r="Y27" s="52" t="s">
        <v>374</v>
      </c>
      <c r="Z27" s="52">
        <v>0.14078341520000001</v>
      </c>
      <c r="AA27" s="52" t="s">
        <v>374</v>
      </c>
      <c r="AB27" s="57">
        <f t="shared" si="1"/>
        <v>0</v>
      </c>
      <c r="AC27" s="57">
        <f>D27</f>
        <v>0.1997764152</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0.16375116000000001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0.16375116000000001</v>
      </c>
      <c r="AA30" s="57" t="s">
        <v>374</v>
      </c>
      <c r="AB30" s="57">
        <f t="shared" si="1"/>
        <v>0</v>
      </c>
      <c r="AC30" s="57">
        <f>D30</f>
        <v>0.16375116000000001</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0.05</v>
      </c>
      <c r="E39" s="52"/>
      <c r="F39" s="148">
        <f t="shared" si="5"/>
        <v>0</v>
      </c>
      <c r="G39" s="52"/>
      <c r="H39" s="52"/>
      <c r="I39" s="52"/>
      <c r="J39" s="52"/>
      <c r="K39" s="52"/>
      <c r="L39" s="52"/>
      <c r="M39" s="52"/>
      <c r="N39" s="52"/>
      <c r="O39" s="52"/>
      <c r="P39" s="52"/>
      <c r="Q39" s="52"/>
      <c r="R39" s="52"/>
      <c r="S39" s="52"/>
      <c r="T39" s="52"/>
      <c r="U39" s="52"/>
      <c r="V39" s="52"/>
      <c r="W39" s="52"/>
      <c r="X39" s="52"/>
      <c r="Y39" s="52"/>
      <c r="Z39" s="52">
        <v>0.05</v>
      </c>
      <c r="AA39" s="52"/>
      <c r="AB39" s="57">
        <f t="shared" si="1"/>
        <v>0</v>
      </c>
      <c r="AC39" s="57">
        <f>D39</f>
        <v>0.05</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0.16375116000000001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0.16375116000000001</v>
      </c>
      <c r="AA52" s="52"/>
      <c r="AB52" s="57">
        <f t="shared" si="1"/>
        <v>0</v>
      </c>
      <c r="AC52" s="57">
        <f>D52</f>
        <v>0.16375116000000001</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0.05</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0.05</v>
      </c>
      <c r="AA56" s="52"/>
      <c r="AB56" s="57">
        <f t="shared" si="1"/>
        <v>0</v>
      </c>
      <c r="AC56" s="57">
        <f>D56</f>
        <v>0.05</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P_Ул_25_ЛК15_017284</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1-53-25-0109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0.05</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P_Ул_25_ЛК15_017284</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1-53-25-0109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420</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412</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0.1997764152</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РУ-0,4 кВ ТП-54 с установкой новых опор до границы участка Заявителя. Провод марки СИП-2 сечением 25 мм2. Ориентировочная протяженность по трассе 0,05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2026-08-03T08:20:09Z</dcterms:modified>
</cp:coreProperties>
</file>